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2"/>
  </bookViews>
  <sheets>
    <sheet name="Sim 3" sheetId="1" r:id="rId1"/>
    <sheet name="Circuit 1" sheetId="2" r:id="rId2"/>
    <sheet name="Circuit 2" sheetId="3" r:id="rId3"/>
    <sheet name="Circuit 3" sheetId="4" r:id="rId4"/>
  </sheets>
  <calcPr calcId="145621"/>
</workbook>
</file>

<file path=xl/calcChain.xml><?xml version="1.0" encoding="utf-8"?>
<calcChain xmlns="http://schemas.openxmlformats.org/spreadsheetml/2006/main">
  <c r="B6" i="2" l="1"/>
  <c r="B8" i="2"/>
  <c r="B7" i="4"/>
  <c r="B5" i="4"/>
  <c r="B6" i="4"/>
  <c r="B2" i="4"/>
  <c r="B4" i="4" s="1"/>
  <c r="B8" i="3"/>
  <c r="B1" i="3"/>
  <c r="B4" i="2"/>
  <c r="B8" i="1"/>
  <c r="B6" i="1"/>
  <c r="G4" i="1"/>
  <c r="G5" i="1" s="1"/>
  <c r="G8" i="1"/>
  <c r="D5" i="1"/>
  <c r="B7" i="1"/>
  <c r="B5" i="1"/>
  <c r="B4" i="1"/>
  <c r="B5" i="2" l="1"/>
  <c r="B7" i="2" s="1"/>
  <c r="D5" i="2"/>
  <c r="I5" i="1"/>
  <c r="G6" i="1"/>
  <c r="G7" i="1"/>
  <c r="D5" i="4" l="1"/>
  <c r="D5" i="3"/>
  <c r="B7" i="3"/>
  <c r="B2" i="3" s="1"/>
  <c r="B4" i="3" l="1"/>
</calcChain>
</file>

<file path=xl/sharedStrings.xml><?xml version="1.0" encoding="utf-8"?>
<sst xmlns="http://schemas.openxmlformats.org/spreadsheetml/2006/main" count="85" uniqueCount="19">
  <si>
    <t>V</t>
  </si>
  <si>
    <t>R1 =</t>
  </si>
  <si>
    <t>R2 =</t>
  </si>
  <si>
    <t>RT =</t>
  </si>
  <si>
    <t>IT =</t>
  </si>
  <si>
    <t>ER2 =</t>
  </si>
  <si>
    <t>ER1 =</t>
  </si>
  <si>
    <t>VA =</t>
  </si>
  <si>
    <t>v</t>
  </si>
  <si>
    <t>Ω</t>
  </si>
  <si>
    <t>mA</t>
  </si>
  <si>
    <t>Amps</t>
  </si>
  <si>
    <t>R3 =</t>
  </si>
  <si>
    <t>R4 =</t>
  </si>
  <si>
    <t>ER3 =</t>
  </si>
  <si>
    <t>ER4 =</t>
  </si>
  <si>
    <t>V1 =</t>
  </si>
  <si>
    <t>V2 =</t>
  </si>
  <si>
    <t>Vb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</si>
</sst>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E15" sqref="E15"/>
    </sheetView>
  </sheetViews>
  <sheetFormatPr defaultRowHeight="15" x14ac:dyDescent="0.25"/>
  <sheetData>
    <row r="1" spans="1:10" x14ac:dyDescent="0.25">
      <c r="A1" t="s">
        <v>1</v>
      </c>
      <c r="B1">
        <v>470</v>
      </c>
      <c r="C1" s="1" t="s">
        <v>9</v>
      </c>
      <c r="F1" t="s">
        <v>12</v>
      </c>
      <c r="G1">
        <v>1000</v>
      </c>
      <c r="H1" s="1" t="s">
        <v>9</v>
      </c>
    </row>
    <row r="2" spans="1:10" x14ac:dyDescent="0.25">
      <c r="A2" t="s">
        <v>2</v>
      </c>
      <c r="B2">
        <v>470</v>
      </c>
      <c r="C2" s="1" t="s">
        <v>9</v>
      </c>
      <c r="F2" t="s">
        <v>13</v>
      </c>
      <c r="G2">
        <v>470</v>
      </c>
      <c r="H2" s="1" t="s">
        <v>9</v>
      </c>
    </row>
    <row r="3" spans="1:10" x14ac:dyDescent="0.25">
      <c r="A3" t="s">
        <v>16</v>
      </c>
      <c r="B3">
        <v>9</v>
      </c>
      <c r="C3" t="s">
        <v>8</v>
      </c>
      <c r="F3" t="s">
        <v>17</v>
      </c>
      <c r="G3">
        <v>9</v>
      </c>
      <c r="H3" t="s">
        <v>8</v>
      </c>
    </row>
    <row r="4" spans="1:10" x14ac:dyDescent="0.25">
      <c r="A4" t="s">
        <v>3</v>
      </c>
      <c r="B4">
        <f>B2+B1</f>
        <v>940</v>
      </c>
      <c r="C4" s="1" t="s">
        <v>9</v>
      </c>
      <c r="F4" t="s">
        <v>3</v>
      </c>
      <c r="G4">
        <f>G2+G1</f>
        <v>1470</v>
      </c>
      <c r="H4" s="1" t="s">
        <v>9</v>
      </c>
    </row>
    <row r="5" spans="1:10" x14ac:dyDescent="0.25">
      <c r="A5" t="s">
        <v>4</v>
      </c>
      <c r="B5">
        <f>B3/(B4)</f>
        <v>9.5744680851063829E-3</v>
      </c>
      <c r="C5" t="s">
        <v>11</v>
      </c>
      <c r="D5">
        <f>B5*1000</f>
        <v>9.5744680851063837</v>
      </c>
      <c r="E5" t="s">
        <v>10</v>
      </c>
      <c r="F5" t="s">
        <v>4</v>
      </c>
      <c r="G5">
        <f>G3/(G4)</f>
        <v>6.1224489795918364E-3</v>
      </c>
      <c r="H5" t="s">
        <v>11</v>
      </c>
      <c r="I5">
        <f>G5*1000</f>
        <v>6.1224489795918364</v>
      </c>
      <c r="J5" t="s">
        <v>10</v>
      </c>
    </row>
    <row r="6" spans="1:10" x14ac:dyDescent="0.25">
      <c r="A6" t="s">
        <v>6</v>
      </c>
      <c r="B6">
        <f>B1*B5</f>
        <v>4.5</v>
      </c>
      <c r="C6" t="s">
        <v>0</v>
      </c>
      <c r="F6" t="s">
        <v>14</v>
      </c>
      <c r="G6" s="2">
        <f>G1*G5</f>
        <v>6.1224489795918364</v>
      </c>
      <c r="H6" t="s">
        <v>0</v>
      </c>
    </row>
    <row r="7" spans="1:10" x14ac:dyDescent="0.25">
      <c r="A7" t="s">
        <v>5</v>
      </c>
      <c r="B7">
        <f>B2*B5</f>
        <v>4.5</v>
      </c>
      <c r="C7" t="s">
        <v>0</v>
      </c>
      <c r="F7" t="s">
        <v>15</v>
      </c>
      <c r="G7" s="2">
        <f>G2*G5</f>
        <v>2.8775510204081631</v>
      </c>
      <c r="H7" t="s">
        <v>0</v>
      </c>
    </row>
    <row r="8" spans="1:10" x14ac:dyDescent="0.25">
      <c r="A8" t="s">
        <v>7</v>
      </c>
      <c r="B8">
        <f>B3*B2/B4</f>
        <v>4.5</v>
      </c>
      <c r="C8" t="s">
        <v>8</v>
      </c>
      <c r="F8" t="s">
        <v>18</v>
      </c>
      <c r="G8" s="2">
        <f>G3*G2/G4</f>
        <v>2.8775510204081631</v>
      </c>
      <c r="H8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7" sqref="B7"/>
    </sheetView>
  </sheetViews>
  <sheetFormatPr defaultRowHeight="15" x14ac:dyDescent="0.25"/>
  <sheetData>
    <row r="1" spans="1:5" x14ac:dyDescent="0.25">
      <c r="A1" t="s">
        <v>1</v>
      </c>
      <c r="B1">
        <v>1000</v>
      </c>
      <c r="C1" s="1" t="s">
        <v>9</v>
      </c>
    </row>
    <row r="2" spans="1:5" x14ac:dyDescent="0.25">
      <c r="A2" t="s">
        <v>2</v>
      </c>
      <c r="B2">
        <v>2200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3200</v>
      </c>
      <c r="C4" s="1" t="s">
        <v>9</v>
      </c>
    </row>
    <row r="5" spans="1:5" x14ac:dyDescent="0.25">
      <c r="A5" t="s">
        <v>4</v>
      </c>
      <c r="B5">
        <f>B3/(B4)</f>
        <v>2.8124999999999999E-3</v>
      </c>
      <c r="C5" t="s">
        <v>11</v>
      </c>
      <c r="D5">
        <f>B5*1000</f>
        <v>2.8125</v>
      </c>
      <c r="E5" t="s">
        <v>10</v>
      </c>
    </row>
    <row r="6" spans="1:5" x14ac:dyDescent="0.25">
      <c r="A6" t="s">
        <v>6</v>
      </c>
      <c r="B6">
        <f>B1*B5</f>
        <v>2.8125</v>
      </c>
      <c r="C6" t="s">
        <v>0</v>
      </c>
    </row>
    <row r="7" spans="1:5" x14ac:dyDescent="0.25">
      <c r="A7" t="s">
        <v>5</v>
      </c>
      <c r="B7">
        <f>B2*B5</f>
        <v>6.1875</v>
      </c>
      <c r="C7" t="s">
        <v>0</v>
      </c>
    </row>
    <row r="8" spans="1:5" x14ac:dyDescent="0.25">
      <c r="A8" t="s">
        <v>7</v>
      </c>
      <c r="B8">
        <f>B3*B2/B4</f>
        <v>6.1875</v>
      </c>
      <c r="C8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8" sqref="E28"/>
    </sheetView>
  </sheetViews>
  <sheetFormatPr defaultRowHeight="15" x14ac:dyDescent="0.25"/>
  <sheetData>
    <row r="1" spans="1:5" x14ac:dyDescent="0.25">
      <c r="A1" t="s">
        <v>1</v>
      </c>
      <c r="B1">
        <f>B6/B5</f>
        <v>2500</v>
      </c>
      <c r="C1" s="1" t="s">
        <v>9</v>
      </c>
    </row>
    <row r="2" spans="1:5" x14ac:dyDescent="0.25">
      <c r="A2" t="s">
        <v>2</v>
      </c>
      <c r="B2">
        <f>B7/B5</f>
        <v>6500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9000</v>
      </c>
      <c r="C4" s="1" t="s">
        <v>9</v>
      </c>
    </row>
    <row r="5" spans="1:5" x14ac:dyDescent="0.25">
      <c r="A5" t="s">
        <v>4</v>
      </c>
      <c r="B5">
        <v>1E-3</v>
      </c>
      <c r="C5" t="s">
        <v>11</v>
      </c>
      <c r="D5">
        <f>B5*1000</f>
        <v>1</v>
      </c>
      <c r="E5" t="s">
        <v>10</v>
      </c>
    </row>
    <row r="6" spans="1:5" x14ac:dyDescent="0.25">
      <c r="A6" t="s">
        <v>6</v>
      </c>
      <c r="B6">
        <v>2.5</v>
      </c>
      <c r="C6" t="s">
        <v>0</v>
      </c>
    </row>
    <row r="7" spans="1:5" x14ac:dyDescent="0.25">
      <c r="A7" t="s">
        <v>5</v>
      </c>
      <c r="B7">
        <f>B3-B6</f>
        <v>6.5</v>
      </c>
      <c r="C7" t="s">
        <v>0</v>
      </c>
    </row>
    <row r="8" spans="1:5" x14ac:dyDescent="0.25">
      <c r="A8" t="s">
        <v>7</v>
      </c>
      <c r="B8">
        <f>B3*B2/B4</f>
        <v>6.5</v>
      </c>
      <c r="C8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9" sqref="F9"/>
    </sheetView>
  </sheetViews>
  <sheetFormatPr defaultRowHeight="15" x14ac:dyDescent="0.25"/>
  <sheetData>
    <row r="1" spans="1:5" x14ac:dyDescent="0.25">
      <c r="A1" t="s">
        <v>1</v>
      </c>
      <c r="B1">
        <v>1000</v>
      </c>
      <c r="C1" s="1" t="s">
        <v>9</v>
      </c>
    </row>
    <row r="2" spans="1:5" x14ac:dyDescent="0.25">
      <c r="A2" t="s">
        <v>2</v>
      </c>
      <c r="B2">
        <f>B8/B5</f>
        <v>2600</v>
      </c>
      <c r="C2" s="1" t="s">
        <v>9</v>
      </c>
    </row>
    <row r="3" spans="1:5" x14ac:dyDescent="0.25">
      <c r="A3" t="s">
        <v>16</v>
      </c>
      <c r="B3">
        <v>9</v>
      </c>
      <c r="C3" t="s">
        <v>8</v>
      </c>
    </row>
    <row r="4" spans="1:5" x14ac:dyDescent="0.25">
      <c r="A4" t="s">
        <v>3</v>
      </c>
      <c r="B4">
        <f>B2+B1</f>
        <v>3600</v>
      </c>
      <c r="C4" s="1" t="s">
        <v>9</v>
      </c>
    </row>
    <row r="5" spans="1:5" x14ac:dyDescent="0.25">
      <c r="A5" t="s">
        <v>4</v>
      </c>
      <c r="B5">
        <f>B6/B1</f>
        <v>2.5000000000000001E-3</v>
      </c>
      <c r="C5" t="s">
        <v>11</v>
      </c>
      <c r="D5">
        <f>B5*1000</f>
        <v>2.5</v>
      </c>
      <c r="E5" t="s">
        <v>10</v>
      </c>
    </row>
    <row r="6" spans="1:5" x14ac:dyDescent="0.25">
      <c r="A6" t="s">
        <v>6</v>
      </c>
      <c r="B6">
        <f>B3-B8</f>
        <v>2.5</v>
      </c>
      <c r="C6" t="s">
        <v>0</v>
      </c>
    </row>
    <row r="7" spans="1:5" x14ac:dyDescent="0.25">
      <c r="A7" t="s">
        <v>5</v>
      </c>
      <c r="B7">
        <f>B3-B6</f>
        <v>6.5</v>
      </c>
      <c r="C7" t="s">
        <v>0</v>
      </c>
    </row>
    <row r="8" spans="1:5" x14ac:dyDescent="0.25">
      <c r="A8" t="s">
        <v>7</v>
      </c>
      <c r="B8">
        <v>6.5</v>
      </c>
      <c r="C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Sim 3</vt:lpstr>
      <vt:lpstr>Circuit 1</vt:lpstr>
      <vt:lpstr>Circuit 2</vt:lpstr>
      <vt:lpstr>Circuit 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2013-02-04T15:22:11Z</dcterms:created>
  <dcterms:modified xsi:type="dcterms:W3CDTF">2013-02-04T17:02:00Z</dcterms:modified>
</cp:coreProperties>
</file>